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<sst xmlns="http://schemas.openxmlformats.org/spreadsheetml/2006/main" count="650" uniqueCount="362">
  <si>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</si>
  <si>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</si>
  <si>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</si>
  <si>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</si>
  <si>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</si>
  <si>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</si>
  <si>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</si>
  <si>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</si>
  <si>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</si>
  <si>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</si>
  <si>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</si>
  <si>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</si>
  <si>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</si>
  <si>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</si>
  <si>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</si>
  <si>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</si>
  <si>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</si>
  <si>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</si>
  <si>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</si>
  <si>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</si>
  <si>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</si>
  <si>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</si>
  <si>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</si>
  <si>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</si>
  <si>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</si>
  <si>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</si>
  <si>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</si>
  <si>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</si>
  <si>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</si>
  <si>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</si>
  <si>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</si>
  <si>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</si>
  <si>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</si>
  <si>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</si>
  <si>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</si>
  <si>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</si>
  <si>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</si>
  <si>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</si>
  <si>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</si>
  <si>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</si>
  <si>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</si>
  <si>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</si>
  <si>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</si>
  <si>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</si>
  <si>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</si>
  <si>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</si>
  <si>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</si>
  <si>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</si>
  <si>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</si>
  <si>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</si>
  <si>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</si>
  <si>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</si>
  <si>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</si>
  <si>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</si>
  <si>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</si>
  <si>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</si>
  <si>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</si>
  <si>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</si>
  <si>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</si>
  <si>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</si>
  <si>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</si>
  <si>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</si>
  <si>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</si>
  <si>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</si>
  <si>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</si>
  <si>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</si>
  <si>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</si>
  <si>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</si>
  <si>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</si>
  <si>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</si>
  <si>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</si>
  <si>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</si>
  <si>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</si>
  <si>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</si>
  <si>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</si>
  <si>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</si>
  <si>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</si>
  <si>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</si>
  <si>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</si>
  <si>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</si>
  <si>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</si>
  <si>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</si>
  <si>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</si>
  <si>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</si>
  <si>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</si>
  <si>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</si>
  <si>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</si>
  <si>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</si>
  <si>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</si>
  <si>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</si>
  <si>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</si>
  <si>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</si>
  <si>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</si>
  <si>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</si>
  <si>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</si>
  <si>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</si>
  <si>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</si>
  <si>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</si>
  <si>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</si>
  <si>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</si>
  <si>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</si>
  <si>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</si>
  <si>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</si>
  <si>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</si>
  <si>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</si>
  <si>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</si>
  <si>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</si>
  <si>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</si>
  <si>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</si>
  <si>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</si>
  <si>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</si>
  <si>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</si>
  <si>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</si>
  <si>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</si>
  <si>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</si>
  <si>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</si>
  <si>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</si>
  <si>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</si>
  <si>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</si>
  <si>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</si>
  <si>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</si>
  <si>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</si>
  <si>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</si>
  <si>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</si>
  <si>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</si>
  <si>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</si>
  <si>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</si>
  <si>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</si>
  <si>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</si>
  <si>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</si>
  <si>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</si>
  <si>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</si>
  <si>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</si>
  <si>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</si>
  <si>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</si>
  <si>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</si>
  <si>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</si>
  <si>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</si>
  <si>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</si>
  <si>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</si>
  <si>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</si>
  <si>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</si>
  <si>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</si>
  <si>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</si>
  <si>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</si>
  <si>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</si>
  <si>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</si>
  <si>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</si>
  <si>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</si>
  <si>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</si>
  <si>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</si>
  <si>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</si>
  <si>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</si>
  <si>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</si>
  <si>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</si>
  <si>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</si>
  <si>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</si>
  <si>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</si>
  <si>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</si>
  <si>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</si>
  <si>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</si>
  <si>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</si>
  <si>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</si>
  <si>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</si>
  <si>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</si>
  <si>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</si>
  <si>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</si>
  <si>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</si>
  <si>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</si>
  <si>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</si>
  <si>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</si>
  <si>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</si>
  <si>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</si>
  <si>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</si>
  <si>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</si>
  <si>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</si>
  <si>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</si>
  <si>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</si>
  <si>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</si>
  <si>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</si>
  <si>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</si>
  <si>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</si>
  <si>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</si>
  <si>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</si>
  <si>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</si>
  <si>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</si>
  <si>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</si>
  <si>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</si>
  <si>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</si>
  <si>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</si>
  <si>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</si>
  <si>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</si>
  <si>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</si>
  <si>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</si>
  <si>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</si>
  <si>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</si>
  <si>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</si>
  <si>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</si>
  <si>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</si>
  <si>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</si>
  <si>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</si>
  <si>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</si>
  <si>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</si>
  <si>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</si>
  <si>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</si>
  <si>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</si>
  <si>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</si>
  <si>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</si>
  <si>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</si>
  <si>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</si>
  <si>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</si>
  <si>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</si>
  <si>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</si>
  <si>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</si>
  <si>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</si>
  <si>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</si>
  <si>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</si>
  <si>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</si>
  <si>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</si>
  <si>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</si>
  <si>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</si>
  <si>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</si>
  <si>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</si>
  <si>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</si>
  <si>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</si>
  <si>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</si>
  <si>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</si>
  <si>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</si>
  <si>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</si>
  <si>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</si>
  <si>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</si>
  <si>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</si>
  <si>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</si>
  <si>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</si>
  <si>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</si>
  <si>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</si>
  <si>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</si>
  <si>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</si>
  <si>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</si>
  <si>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</si>
  <si>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</si>
  <si>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</si>
  <si>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</si>
  <si>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</si>
  <si>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</si>
  <si>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</si>
  <si>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</si>
  <si>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</si>
  <si>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</si>
  <si>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</si>
  <si>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</si>
  <si>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</si>
  <si>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</si>
  <si>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</si>
  <si>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</si>
  <si>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</si>
  <si>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</si>
  <si>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</si>
  <si>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</si>
  <si>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</si>
  <si>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</si>
  <si>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</si>
  <si>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</si>
  <si>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</si>
  <si>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</si>
  <si>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</si>
  <si>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</si>
  <si>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</si>
  <si>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</si>
  <si>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</si>
  <si>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</si>
  <si>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</si>
  <si>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</si>
  <si>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</si>
  <si>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</si>
  <si>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</si>
  <si>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</si>
  <si>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</si>
  <si>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</si>
  <si>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</si>
  <si>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</si>
  <si>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</si>
  <si>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</si>
  <si>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</si>
  <si>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</si>
  <si>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</si>
  <si>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</si>
  <si>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</si>
  <si>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</si>
  <si>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</si>
  <si>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</si>
  <si>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</si>
  <si>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</si>
  <si>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</si>
  <si>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</si>
  <si>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</si>
  <si>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</si>
  <si>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</si>
  <si>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</si>
  <si>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</si>
  <si>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</si>
  <si>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</si>
  <si>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</si>
  <si>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</si>
  <si>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</si>
  <si>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</si>
  <si>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</si>
  <si>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</si>
  <si>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</si>
  <si>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</si>
  <si>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</si>
  <si>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</si>
  <si>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</si>
  <si>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</si>
  <si>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</si>
  <si>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</si>
  <si>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</si>
  <si>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</si>
  <si>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</si>
  <si>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</si>
  <si>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</si>
  <si>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</si>
  <si>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</si>
  <si>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</si>
  <si>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</si>
  <si>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</si>
  <si>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</si>
  <si>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</si>
  <si>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</si>
  <si>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</si>
  <si>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</si>
  <si>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</si>
  <si>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</si>
  <si>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</si>
  <si>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</si>
  <si>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</si>
  <si>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</si>
  <si>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</si>
  <si>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</si>
  <si>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</si>
  <si>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</si>
  <si>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</si>
  <si>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</si>
  <si>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</si>
  <si>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</si>
  <si>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P_Нр_24_ЛК15_017188</t>
  </si>
  <si>
    <t xml:space="preserve">Электроснабжение ЭПУ потребителей в соответствии с договорами на ТП № 1-55-24-0508, 1-55-24-1080, 1-55-24-1319, 1-55-25-0179, 1-55-25-0557, 1-55-25-0743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</si>
  <si>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(№1-55-24-0508)</t>
  </si>
  <si>
    <t>Выполнение условий тех. присоединения, подключение новых абонентов, повышение надежности и качества электроснабжения(№1-55-24-0508)</t>
  </si>
  <si>
    <t>017188</t>
  </si>
  <si>
    <t>0,4</t>
  </si>
  <si>
    <t xml:space="preserve">3х95+1х95 </t>
  </si>
  <si>
    <t>СВ-105-5,0</t>
  </si>
  <si>
    <t>0,175</t>
  </si>
  <si>
    <t>0,050</t>
  </si>
  <si>
    <t>0,130</t>
  </si>
  <si>
    <t>0,085</t>
  </si>
  <si>
    <t>АВБбШв-1</t>
  </si>
  <si>
    <t xml:space="preserve">4х150 </t>
  </si>
  <si>
    <t>0,100</t>
  </si>
  <si>
    <t xml:space="preserve"> строительство , строительство , строительство , строительство , строительство , строительство , </t>
  </si>
  <si>
    <t xml:space="preserve"> строительство  проводом марки СИП-2 сечением 3х95+1х95  мм2, протяженностью 0,175 км, строительство  проводом марки СИП-2 сечением 3х95+1х95  мм2, протяженностью 0,050 км, строительство  проводом марки СИП-2 сечением 3х95+1х95  мм2, протяженностью 0,130 км, строительство  проводом марки СИП-2 сечением 3х95+1х95  мм2, протяженностью 0,085 км, строительство  кабелем марки АВБбШв-1 сечением 4х150  мм2, протяженностью 0,100 км, строительство  кабелем марки  сечением 3х95+1х95  мм2, протяженностью 0,175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</si>
</sst>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1.07185526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1.07185526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P_Нр_24_ЛК15_017188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договорами на ТП № 1-55-24-0508, 1-55-24-1080, 1-55-24-1319, 1-55-25-0179, 1-55-25-0557, 1-55-25-0743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P_Нр_24_ЛК15_017188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договорами на ТП № 1-55-24-0508, 1-55-24-1080, 1-55-24-1319, 1-55-25-0179, 1-55-25-0557, 1-55-25-0743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353</v>
      </c>
      <c r="S29" s="85"/>
      <c r="T29" s="85"/>
      <c r="U29" s="85"/>
      <c r="V29" s="85"/>
      <c r="W29" s="85" t="s">
        <v>352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 t="s">
        <v>350</v>
      </c>
      <c r="H30" s="190"/>
      <c r="I30" s="190" t="s">
        <v>350</v>
      </c>
      <c r="J30" s="191"/>
      <c r="K30" s="191"/>
      <c r="L30" s="192">
        <v>1</v>
      </c>
      <c r="M30" s="127"/>
      <c r="N30" s="128" t="s">
        <v>351</v>
      </c>
      <c r="O30" s="128"/>
      <c r="P30" s="128" t="s">
        <v>295</v>
      </c>
      <c r="Q30" s="128"/>
      <c r="R30" s="85" t="s">
        <v>354</v>
      </c>
      <c r="S30" s="86"/>
      <c r="T30" s="86"/>
      <c r="U30" s="86"/>
      <c r="V30" s="86"/>
      <c r="W30" s="128" t="s">
        <v>352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 t="s">
        <v>350</v>
      </c>
      <c r="H31" s="190"/>
      <c r="I31" s="190" t="s">
        <v>350</v>
      </c>
      <c r="J31" s="191"/>
      <c r="K31" s="191"/>
      <c r="L31" s="192">
        <v>1</v>
      </c>
      <c r="M31" s="127"/>
      <c r="N31" s="128" t="s">
        <v>351</v>
      </c>
      <c r="O31" s="128"/>
      <c r="P31" s="128" t="s">
        <v>295</v>
      </c>
      <c r="Q31" s="128"/>
      <c r="R31" s="85" t="s">
        <v>355</v>
      </c>
      <c r="S31" s="86"/>
      <c r="T31" s="86"/>
      <c r="U31" s="86"/>
      <c r="V31" s="86"/>
      <c r="W31" s="128" t="s">
        <v>352</v>
      </c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 t="s">
        <v>350</v>
      </c>
      <c r="H32" s="190"/>
      <c r="I32" s="190" t="s">
        <v>350</v>
      </c>
      <c r="J32" s="191"/>
      <c r="K32" s="191"/>
      <c r="L32" s="192">
        <v>1</v>
      </c>
      <c r="M32" s="127"/>
      <c r="N32" s="128" t="s">
        <v>351</v>
      </c>
      <c r="O32" s="128"/>
      <c r="P32" s="128" t="s">
        <v>295</v>
      </c>
      <c r="Q32" s="128"/>
      <c r="R32" s="85" t="s">
        <v>356</v>
      </c>
      <c r="S32" s="86"/>
      <c r="T32" s="86"/>
      <c r="U32" s="86"/>
      <c r="V32" s="86"/>
      <c r="W32" s="128" t="s">
        <v>352</v>
      </c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298"/>
      <c r="D33" s="190"/>
      <c r="E33" s="193"/>
      <c r="F33" s="193"/>
      <c r="G33" s="190" t="s">
        <v>350</v>
      </c>
      <c r="H33" s="190"/>
      <c r="I33" s="190" t="s">
        <v>350</v>
      </c>
      <c r="J33" s="191"/>
      <c r="K33" s="191"/>
      <c r="L33" s="192">
        <v>1</v>
      </c>
      <c r="M33" s="127"/>
      <c r="N33" s="128" t="s">
        <v>358</v>
      </c>
      <c r="O33" s="128"/>
      <c r="P33" s="128" t="s">
        <v>292</v>
      </c>
      <c r="Q33" s="128"/>
      <c r="R33" s="85" t="s">
        <v>359</v>
      </c>
      <c r="S33" s="86"/>
      <c r="T33" s="86"/>
      <c r="U33" s="86"/>
      <c r="V33" s="86"/>
      <c r="W33" s="128" t="s">
        <v>357</v>
      </c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298"/>
      <c r="D34" s="190"/>
      <c r="E34" s="193"/>
      <c r="F34" s="193"/>
      <c r="G34" s="190" t="s">
        <v>350</v>
      </c>
      <c r="H34" s="190"/>
      <c r="I34" s="190" t="s">
        <v>350</v>
      </c>
      <c r="J34" s="191"/>
      <c r="K34" s="191"/>
      <c r="L34" s="192">
        <v>1</v>
      </c>
      <c r="M34" s="127"/>
      <c r="N34" s="128" t="s">
        <v>351</v>
      </c>
      <c r="O34" s="128"/>
      <c r="P34" s="128" t="s">
        <v>292</v>
      </c>
      <c r="Q34" s="128"/>
      <c r="R34" s="85" t="s">
        <v>353</v>
      </c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P_Нр_24_ЛК15_017188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договорами на ТП № 1-55-24-0508, 1-55-24-1080, 1-55-24-1319, 1-55-25-0179, 1-55-25-0557, 1-55-25-0743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360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361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электроснабжения(№1-55-24-0508)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P_Нр_24_ЛК15_017188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договорами на ТП № 1-55-24-0508, 1-55-24-1080, 1-55-24-1319, 1-55-25-0179, 1-55-25-0557, 1-55-25-0743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P_Нр_24_ЛК15_017188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договорами на ТП № 1-55-24-0508, 1-55-24-1080, 1-55-24-1319, 1-55-25-0179, 1-55-25-0557, 1-55-25-0743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1.07185526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1.07185526</v>
      </c>
      <c r="S24" s="213">
        <v>1.07185526</v>
      </c>
      <c r="T24" s="213">
        <f>H24+L24+P24</f>
        <v>0</v>
      </c>
      <c r="U24" s="213">
        <f>J24+N24+R24+F24+V24</f>
        <v>1.07185526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1.07185526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1.07185526</v>
      </c>
      <c r="S27" s="215">
        <v>1.07185526</v>
      </c>
      <c r="T27" s="215">
        <f t="shared" si="0"/>
        <v>0</v>
      </c>
      <c r="U27" s="215">
        <f t="shared" si="2"/>
        <v>1.07185526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1.07185526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1.07185526</v>
      </c>
      <c r="S30" s="215">
        <v>1.07185526</v>
      </c>
      <c r="T30" s="213">
        <f t="shared" si="0"/>
        <v>0</v>
      </c>
      <c r="U30" s="213">
        <f>J30+N30+R30+F30+V30</f>
        <v>1.07185526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>
        <v>0</v>
      </c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P_Нр_24_ЛК15_017188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договорами на ТП № 1-55-24-0508, 1-55-24-1080, 1-55-24-1319, 1-55-25-0179, 1-55-25-0557, 1-55-25-0743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договорами на ТП № 1-55-24-0508, 1-55-24-1080, 1-55-24-1319, 1-55-25-0179, 1-55-25-0557, 1-55-25-0743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1.07185526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1.07185526</v>
      </c>
    </row>
    <row r="36" spans="1:2" ht="16.5" thickBot="1" x14ac:dyDescent="0.3">
      <c r="A36" s="97" t="s">
        <v>167</v>
      </c>
      <c r="B36" s="217">
        <f>'3.4. Паспорт фин осв ввод'!U30*1.18</f>
        <v>1.2647892068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1.07185526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1.2647892068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2026-08-05T08:29:12Z</dcterms:modified>
</cp:coreProperties>
</file>